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22"/>
  <c r="Q32"/>
  <c r="Q12"/>
  <c r="Q17"/>
  <c r="Q27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O39" l="1"/>
  <c r="E39"/>
  <c r="R12"/>
  <c r="N12"/>
  <c r="N39" s="1"/>
  <c r="E12"/>
  <c r="O12"/>
  <c r="P12"/>
  <c r="P39" s="1"/>
  <c r="H12"/>
  <c r="F12"/>
  <c r="F39" s="1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<sst xmlns="http://schemas.openxmlformats.org/spreadsheetml/2006/main" count="114" uniqueCount="72">
  <si>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</si>
  <si>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</si>
  <si>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</si>
  <si>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Kamenice</t>
  </si>
  <si>
    <t>Datum:  </t>
  </si>
  <si>
    <t>29.2.2020</t>
  </si>
  <si>
    <t>Domácí</t>
  </si>
  <si>
    <t>TJ Slovan Kamenice nad Lipou</t>
  </si>
  <si>
    <t>Hosté</t>
  </si>
  <si>
    <t>KK Mor.Slávia Brno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</si>
  <si>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</si>
  <si>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</si>
  <si>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</si>
  <si>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</si>
  <si>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</si>
  <si>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</si>
  <si>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</si>
  <si>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</si>
  <si>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</si>
  <si>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</si>
  <si>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</si>
  <si>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Dúška</t>
  </si>
  <si>
    <t>Šenkýř</t>
  </si>
  <si>
    <t>David</t>
  </si>
  <si>
    <t>Radek</t>
  </si>
  <si>
    <t>Rychtařík</t>
  </si>
  <si>
    <t>Antoš</t>
  </si>
  <si>
    <t>Adam</t>
  </si>
  <si>
    <t>Pavel</t>
  </si>
  <si>
    <t>Ouhel</t>
  </si>
  <si>
    <t>Košťál</t>
  </si>
  <si>
    <t>Jakub</t>
  </si>
  <si>
    <t>Novák</t>
  </si>
  <si>
    <t>Lukáš</t>
  </si>
  <si>
    <t>Stanislav</t>
  </si>
  <si>
    <t>Šindelář</t>
  </si>
  <si>
    <t>Klika</t>
  </si>
  <si>
    <t>Petr</t>
  </si>
  <si>
    <t>Milan</t>
  </si>
  <si>
    <t>Bernatík</t>
  </si>
  <si>
    <t>Karel</t>
  </si>
  <si>
    <t>Jan</t>
  </si>
  <si>
    <t>Celkový výkon družstva  </t>
  </si>
  <si>
    <t>Vedoucí družstva         Jméno:</t>
  </si>
  <si>
    <t>Karel Dúška</t>
  </si>
  <si>
    <t>Bodový zisk</t>
  </si>
  <si>
    <t>Milan Klika</t>
  </si>
  <si>
    <t>Podpis:</t>
  </si>
  <si>
    <t>Rozhodčí</t>
  </si>
  <si>
    <t>Jméno:</t>
  </si>
  <si>
    <t>Pelíšek Jiří</t>
  </si>
  <si>
    <t>Číslo průkazu:</t>
  </si>
  <si>
    <t>II/0614</t>
  </si>
  <si>
    <t>Čas zahájení utkání:  </t>
  </si>
  <si>
    <t>14:30</t>
  </si>
  <si>
    <t>Teplota na kuželně:  </t>
  </si>
  <si>
    <t>Čas ukončení utkání:  </t>
  </si>
  <si>
    <t>18:05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</si>
  <si>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</si>
  <si>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</si>
  <si>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</si>
  <si>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</si>
  <si>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</si>
  <si>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</si>
  <si>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</si>
  <si>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</si>
  <si>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</si>
  <si>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</si>
  <si>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</si>
  <si>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</si>
  <si>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</si>
  <si>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29.2.2020 Pelíšek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</si>
</sst>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8" workbookViewId="0">
      <selection activeCell="A8" sqref="A8:B9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54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33</v>
      </c>
      <c r="P8" s="12">
        <v>1</v>
      </c>
      <c r="Q8" s="13">
        <f>IF(AND(ISBLANK(N8),ISBLANK(O8)),"",N8+O8)</f>
        <v>125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44</v>
      </c>
      <c r="F9" s="18">
        <v>2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38</v>
      </c>
      <c r="P9" s="18">
        <v>1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44</v>
      </c>
      <c r="F10" s="18">
        <v>2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101</v>
      </c>
      <c r="O10" s="18">
        <v>27</v>
      </c>
      <c r="P10" s="18">
        <v>8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40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51</v>
      </c>
      <c r="P11" s="23">
        <v>2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19492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182</v>
      </c>
      <c r="F12" s="28">
        <f>IF(ISNUMBER($G12),SUM(F8:F11),"")</f>
        <v>6</v>
      </c>
      <c r="G12" s="29">
        <f>IF(SUM($G8:$G11)+SUM($Q8:$Q11)&gt;0,SUM(G8:G11),"")</f>
        <v>561</v>
      </c>
      <c r="H12" s="27">
        <f>IF(ISNUMBER($G12),SUM(H8:H11),"")</f>
        <v>3</v>
      </c>
      <c r="I12" s="99"/>
      <c r="K12" s="96">
        <v>19877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149</v>
      </c>
      <c r="P12" s="28">
        <f>IF(ISNUMBER($G12),SUM(P8:P11),"")</f>
        <v>12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43</v>
      </c>
      <c r="F13" s="12">
        <v>1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102</v>
      </c>
      <c r="O13" s="12">
        <v>34</v>
      </c>
      <c r="P13" s="12">
        <v>3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54</v>
      </c>
      <c r="F14" s="18">
        <v>0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43</v>
      </c>
      <c r="P14" s="18">
        <v>3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106</v>
      </c>
      <c r="E15" s="18">
        <v>54</v>
      </c>
      <c r="F15" s="18">
        <v>1</v>
      </c>
      <c r="G15" s="19">
        <f>IF(AND(ISBLANK(D15),ISBLANK(E15)),"",D15+E15)</f>
        <v>160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36</v>
      </c>
      <c r="P15" s="18">
        <v>3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34</v>
      </c>
      <c r="F16" s="23">
        <v>4</v>
      </c>
      <c r="G16" s="24">
        <f>IF(AND(ISBLANK(D16),ISBLANK(E16)),"",D16+E16)</f>
        <v>120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44</v>
      </c>
      <c r="P16" s="23">
        <v>1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19353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185</v>
      </c>
      <c r="F17" s="28">
        <f>IF(ISNUMBER($G17),SUM(F13:F16),"")</f>
        <v>6</v>
      </c>
      <c r="G17" s="29">
        <f>IF(SUM($G13:$G16)+SUM($Q13:$Q16)&gt;0,SUM(G13:G16),"")</f>
        <v>553</v>
      </c>
      <c r="H17" s="27">
        <f>IF(ISNUMBER($G17),SUM(H13:H16),"")</f>
        <v>2</v>
      </c>
      <c r="I17" s="99"/>
      <c r="K17" s="96">
        <v>7164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157</v>
      </c>
      <c r="P17" s="28">
        <f>IF(ISNUMBER($G17),SUM(P13:P16),"")</f>
        <v>10</v>
      </c>
      <c r="Q17" s="29">
        <f>IF(SUM($G13:$G16)+SUM($Q13:$Q16)&gt;0,SUM(Q13:Q16),"")</f>
        <v>529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52</v>
      </c>
      <c r="F18" s="12">
        <v>4</v>
      </c>
      <c r="G18" s="13">
        <f>IF(AND(ISBLANK(D18),ISBLANK(E18)),"",D18+E18)</f>
        <v>142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50</v>
      </c>
      <c r="P18" s="12">
        <v>0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49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45</v>
      </c>
      <c r="P19" s="18">
        <v>2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111</v>
      </c>
      <c r="E20" s="18">
        <v>43</v>
      </c>
      <c r="F20" s="18">
        <v>1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28</v>
      </c>
      <c r="L20" s="93"/>
      <c r="M20" s="16">
        <v>3</v>
      </c>
      <c r="N20" s="17">
        <v>78</v>
      </c>
      <c r="O20" s="18">
        <v>45</v>
      </c>
      <c r="P20" s="18">
        <v>1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53</v>
      </c>
      <c r="F21" s="23">
        <v>1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43</v>
      </c>
      <c r="P21" s="23">
        <v>2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197</v>
      </c>
      <c r="F22" s="28">
        <f>IF(ISNUMBER($G22),SUM(F18:F21),"")</f>
        <v>7</v>
      </c>
      <c r="G22" s="29">
        <f>IF(SUM($G18:$G21)+SUM($Q18:$Q21)&gt;0,SUM(G18:G21),"")</f>
        <v>583</v>
      </c>
      <c r="H22" s="27">
        <f>IF(ISNUMBER($G22),SUM(H18:H21),"")</f>
        <v>3</v>
      </c>
      <c r="I22" s="99"/>
      <c r="K22" s="96">
        <v>6565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183</v>
      </c>
      <c r="P22" s="28">
        <f>IF(ISNUMBER($G22),SUM(P18:P21),"")</f>
        <v>5</v>
      </c>
      <c r="Q22" s="29">
        <f>IF(SUM($G18:$G21)+SUM($Q18:$Q21)&gt;0,SUM(Q18:Q21),"")</f>
        <v>535</v>
      </c>
      <c r="R22" s="27">
        <f>IF(ISNUMBER($G22),SUM(R18:R21),"")</f>
        <v>1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95</v>
      </c>
      <c r="E23" s="12">
        <v>27</v>
      </c>
      <c r="F23" s="12">
        <v>3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102</v>
      </c>
      <c r="O23" s="12">
        <v>63</v>
      </c>
      <c r="P23" s="12">
        <v>0</v>
      </c>
      <c r="Q23" s="13">
        <f>IF(AND(ISBLANK(N23),ISBLANK(O23)),"",N23+O23)</f>
        <v>165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58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104</v>
      </c>
      <c r="O24" s="18">
        <v>41</v>
      </c>
      <c r="P24" s="18">
        <v>4</v>
      </c>
      <c r="Q24" s="19">
        <f>IF(AND(ISBLANK(N24),ISBLANK(O24)),"",N24+O24)</f>
        <v>145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82</v>
      </c>
      <c r="E25" s="18">
        <v>62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85</v>
      </c>
      <c r="O25" s="18">
        <v>53</v>
      </c>
      <c r="P25" s="18">
        <v>0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51</v>
      </c>
      <c r="F26" s="23">
        <v>1</v>
      </c>
      <c r="G26" s="24">
        <f>IF(AND(ISBLANK(D26),ISBLANK(E26)),"",D26+E26)</f>
        <v>147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63</v>
      </c>
      <c r="P26" s="23">
        <v>0</v>
      </c>
      <c r="Q26" s="24">
        <f>IF(AND(ISBLANK(N26),ISBLANK(O26)),"",N26+O26)</f>
        <v>160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22305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198</v>
      </c>
      <c r="F27" s="28">
        <f>IF(ISNUMBER($G27),SUM(F23:F26),"")</f>
        <v>4</v>
      </c>
      <c r="G27" s="29">
        <f>IF(SUM($G23:$G26)+SUM($Q23:$Q26)&gt;0,SUM(G23:G26),"")</f>
        <v>568</v>
      </c>
      <c r="H27" s="27">
        <f>IF(ISNUMBER($G27),SUM(H23:H26),"")</f>
        <v>2</v>
      </c>
      <c r="I27" s="99"/>
      <c r="K27" s="96">
        <v>20071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220</v>
      </c>
      <c r="P27" s="28">
        <f>IF(ISNUMBER($G27),SUM(P23:P26),"")</f>
        <v>4</v>
      </c>
      <c r="Q27" s="29">
        <f>IF(SUM($G23:$G26)+SUM($Q23:$Q26)&gt;0,SUM(Q23:Q26),"")</f>
        <v>608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54</v>
      </c>
      <c r="F28" s="12">
        <v>2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101</v>
      </c>
      <c r="O28" s="12">
        <v>44</v>
      </c>
      <c r="P28" s="12">
        <v>1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59</v>
      </c>
      <c r="F29" s="18">
        <v>1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102</v>
      </c>
      <c r="O29" s="18">
        <v>44</v>
      </c>
      <c r="P29" s="18">
        <v>0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40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103</v>
      </c>
      <c r="O30" s="18">
        <v>44</v>
      </c>
      <c r="P30" s="18">
        <v>1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57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51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392</v>
      </c>
      <c r="E32" s="28">
        <f>IF(ISNUMBER($G32),SUM(E28:E31),"")</f>
        <v>210</v>
      </c>
      <c r="F32" s="28">
        <f>IF(ISNUMBER($G32),SUM(F28:F31),"")</f>
        <v>3</v>
      </c>
      <c r="G32" s="29">
        <f>IF(SUM($G28:$G31)+SUM($Q28:$Q31)&gt;0,SUM(G28:G31),"")</f>
        <v>602</v>
      </c>
      <c r="H32" s="27">
        <f>IF(ISNUMBER($G32),SUM(H28:H31),"")</f>
        <v>2</v>
      </c>
      <c r="I32" s="99"/>
      <c r="K32" s="96">
        <v>7484</v>
      </c>
      <c r="L32" s="97"/>
      <c r="M32" s="26" t="s">
        <v>18</v>
      </c>
      <c r="N32" s="27">
        <f>IF(ISNUMBER($G32),SUM(N28:N31),"")</f>
        <v>408</v>
      </c>
      <c r="O32" s="28">
        <f>IF(ISNUMBER($G32),SUM(O28:O31),"")</f>
        <v>183</v>
      </c>
      <c r="P32" s="28">
        <f>IF(ISNUMBER($G32),SUM(P28:P31),"")</f>
        <v>3</v>
      </c>
      <c r="Q32" s="29">
        <f>IF(SUM($G28:$G31)+SUM($Q28:$Q31)&gt;0,SUM(Q28:Q31),"")</f>
        <v>591</v>
      </c>
      <c r="R32" s="27">
        <f>IF(ISNUMBER($G32),SUM(R28:R31),"")</f>
        <v>2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108</v>
      </c>
      <c r="E33" s="12">
        <v>44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82</v>
      </c>
      <c r="O33" s="12">
        <v>36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36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53</v>
      </c>
      <c r="P34" s="18">
        <v>0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42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0.5</v>
      </c>
      <c r="I35" s="15"/>
      <c r="K35" s="92" t="s">
        <v>41</v>
      </c>
      <c r="L35" s="93"/>
      <c r="M35" s="16">
        <v>3</v>
      </c>
      <c r="N35" s="17">
        <v>102</v>
      </c>
      <c r="O35" s="18">
        <v>36</v>
      </c>
      <c r="P35" s="18">
        <v>2</v>
      </c>
      <c r="Q35" s="19">
        <f>IF(AND(ISBLANK(N35),ISBLANK(O35)),"",N35+O35)</f>
        <v>138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42</v>
      </c>
      <c r="F36" s="23">
        <v>0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30</v>
      </c>
      <c r="P36" s="23">
        <v>6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164</v>
      </c>
      <c r="F37" s="28">
        <f>IF(ISNUMBER($G37),SUM(F33:F36),"")</f>
        <v>1</v>
      </c>
      <c r="G37" s="29">
        <f>IF(SUM($G33:$G36)+SUM($Q33:$Q36)&gt;0,SUM(G33:G36),"")</f>
        <v>547</v>
      </c>
      <c r="H37" s="27">
        <f>IF(ISNUMBER($G37),SUM(H33:H36),"")</f>
        <v>2.5</v>
      </c>
      <c r="I37" s="99"/>
      <c r="K37" s="96">
        <v>10549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155</v>
      </c>
      <c r="P37" s="28">
        <f>IF(ISNUMBER($G37),SUM(P33:P36),"")</f>
        <v>9</v>
      </c>
      <c r="Q37" s="29">
        <f>IF(SUM($G33:$G36)+SUM($Q33:$Q36)&gt;0,SUM(Q33:Q36),"")</f>
        <v>534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2278</v>
      </c>
      <c r="E39" s="34">
        <f>IF(ISNUMBER($G39),SUM(E12,E17,E22,E27,E32,E37),"")</f>
        <v>1136</v>
      </c>
      <c r="F39" s="34">
        <f>IF(ISNUMBER($G39),SUM(F12,F17,F22,F27,F32,F37),"")</f>
        <v>27</v>
      </c>
      <c r="G39" s="35">
        <f>IF(SUM($G$8:$G$37)+SUM($Q$8:$Q$37)&gt;0,SUM(G12,G17,G22,G27,G32,G37),"")</f>
        <v>3414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2279</v>
      </c>
      <c r="O39" s="34">
        <f>IF(ISNUMBER($G39),SUM(O12,O17,O22,O27,O32,O37),"")</f>
        <v>1047</v>
      </c>
      <c r="P39" s="34">
        <f>IF(ISNUMBER($G39),SUM(P12,P17,P22,P27,P32,P37),"")</f>
        <v>43</v>
      </c>
      <c r="Q39" s="35">
        <f>IF(SUM($G$8:$G$37)+SUM($Q$8:$Q$37)&gt;0,SUM(Q12,Q17,Q22,Q27,Q32,Q37),"")</f>
        <v>3326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KK Mor.Slávia Brno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42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2020-02-29T17:19:34Z</dcterms:modified>
</cp:coreProperties>
</file>